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Desktop\Реш. СОБР (БАБ)\"/>
    </mc:Choice>
  </mc:AlternateContent>
  <bookViews>
    <workbookView xWindow="0" yWindow="0" windowWidth="28800" windowHeight="13020"/>
  </bookViews>
  <sheets>
    <sheet name="1-й год" sheetId="1" r:id="rId1"/>
  </sheets>
  <definedNames>
    <definedName name="_xlnm.Print_Titles" localSheetId="0">'1-й год'!$10:$10</definedName>
    <definedName name="_xlnm.Print_Area" localSheetId="0">'1-й год'!$A$1:$H$62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G12" i="1" l="1"/>
  <c r="H12" i="1"/>
  <c r="G39" i="1"/>
  <c r="H39" i="1"/>
  <c r="F39" i="1"/>
  <c r="G40" i="1"/>
  <c r="H40" i="1"/>
  <c r="F40" i="1"/>
  <c r="G47" i="1" l="1"/>
  <c r="F32" i="1" l="1"/>
  <c r="H57" i="1" l="1"/>
  <c r="H25" i="1" l="1"/>
  <c r="G25" i="1"/>
  <c r="F25" i="1"/>
  <c r="H14" i="1" l="1"/>
  <c r="G14" i="1"/>
  <c r="F14" i="1"/>
  <c r="G52" i="1" l="1"/>
  <c r="G49" i="1" s="1"/>
  <c r="G57" i="1" l="1"/>
  <c r="F55" i="1" l="1"/>
  <c r="F57" i="1" l="1"/>
  <c r="F54" i="1" s="1"/>
  <c r="H45" i="1" l="1"/>
  <c r="G45" i="1"/>
  <c r="F45" i="1"/>
  <c r="H47" i="1"/>
  <c r="F47" i="1"/>
  <c r="H44" i="1" l="1"/>
  <c r="F44" i="1"/>
  <c r="G44" i="1"/>
  <c r="H55" i="1"/>
  <c r="H54" i="1" s="1"/>
  <c r="G55" i="1"/>
  <c r="G54" i="1" s="1"/>
  <c r="H52" i="1"/>
  <c r="H49" i="1" s="1"/>
  <c r="F52" i="1"/>
  <c r="F49" i="1" s="1"/>
  <c r="H37" i="1"/>
  <c r="G37" i="1"/>
  <c r="F37" i="1"/>
  <c r="H36" i="1"/>
  <c r="G36" i="1"/>
  <c r="F36" i="1"/>
  <c r="H34" i="1"/>
  <c r="H32" i="1" s="1"/>
  <c r="G34" i="1"/>
  <c r="F33" i="1"/>
  <c r="H30" i="1"/>
  <c r="H29" i="1" s="1"/>
  <c r="G30" i="1"/>
  <c r="G29" i="1" s="1"/>
  <c r="F30" i="1"/>
  <c r="F29" i="1" s="1"/>
  <c r="H27" i="1"/>
  <c r="H24" i="1" s="1"/>
  <c r="G27" i="1"/>
  <c r="G24" i="1" s="1"/>
  <c r="F27" i="1"/>
  <c r="F24" i="1" s="1"/>
  <c r="H22" i="1"/>
  <c r="G22" i="1"/>
  <c r="F22" i="1"/>
  <c r="H19" i="1"/>
  <c r="G19" i="1"/>
  <c r="F19" i="1"/>
  <c r="H18" i="1"/>
  <c r="G18" i="1"/>
  <c r="F18" i="1"/>
  <c r="H16" i="1"/>
  <c r="G16" i="1"/>
  <c r="F16" i="1"/>
  <c r="H13" i="1"/>
  <c r="G13" i="1"/>
  <c r="F13" i="1"/>
  <c r="F43" i="1" l="1"/>
  <c r="F42" i="1" s="1"/>
  <c r="H43" i="1"/>
  <c r="G33" i="1"/>
  <c r="G32" i="1"/>
  <c r="H33" i="1"/>
  <c r="G43" i="1"/>
  <c r="G42" i="1" s="1"/>
  <c r="G21" i="1"/>
  <c r="H21" i="1"/>
  <c r="F21" i="1"/>
  <c r="H42" i="1"/>
  <c r="H59" i="1" l="1"/>
  <c r="G59" i="1"/>
  <c r="F59" i="1"/>
</calcChain>
</file>

<file path=xl/sharedStrings.xml><?xml version="1.0" encoding="utf-8"?>
<sst xmlns="http://schemas.openxmlformats.org/spreadsheetml/2006/main" count="150" uniqueCount="131">
  <si>
    <t>Приложение №1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</si>
  <si>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</si>
  <si>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</si>
  <si>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</si>
  <si>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</si>
  <si>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</si>
  <si>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</si>
  <si>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2026 год</t>
  </si>
  <si>
    <t>2027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</si>
  <si>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</si>
  <si>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</si>
  <si>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</si>
  <si>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</si>
  <si>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</si>
  <si>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</si>
  <si>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</si>
  <si>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Собственные доходы уточнить с отделом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</si>
  <si>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</si>
  <si>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</si>
  <si>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</si>
  <si>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</si>
  <si>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</si>
  <si>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</si>
  <si>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1 03 00000 00 0000 000</t>
  </si>
  <si>
    <t>Туристический налог</t>
  </si>
  <si>
    <t>1 03 03000 01 0000 110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</si>
  <si>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</si>
  <si>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</si>
  <si>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</si>
  <si>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</si>
  <si>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</si>
  <si>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</si>
  <si>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</si>
  <si>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Налог на имущество физических лиц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</si>
  <si>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</si>
  <si>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</si>
  <si>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</si>
  <si>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</si>
  <si>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</si>
  <si>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</si>
  <si>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</si>
  <si>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</si>
  <si>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</si>
  <si>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</si>
  <si>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</si>
  <si>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</si>
  <si>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</si>
  <si>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</si>
  <si>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</si>
  <si>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</si>
  <si>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</si>
  <si>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</si>
  <si>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</si>
  <si>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</si>
  <si>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</si>
  <si>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</si>
  <si>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</si>
  <si>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</si>
  <si>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</si>
  <si>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</si>
  <si>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</si>
  <si>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</si>
  <si>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</si>
  <si>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</si>
  <si>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</si>
  <si>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</si>
  <si>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</si>
  <si>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</si>
  <si>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</si>
  <si>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</si>
  <si>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</si>
  <si>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</si>
  <si>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</si>
  <si>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</si>
  <si>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</si>
  <si>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</si>
  <si>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</si>
  <si>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</si>
  <si>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</si>
  <si>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</si>
  <si>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</si>
  <si>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</si>
  <si>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</si>
  <si>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</si>
  <si>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</si>
  <si>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</si>
  <si>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</si>
  <si>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</si>
  <si>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</si>
  <si>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</si>
  <si>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</si>
  <si>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</si>
  <si>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</si>
  <si>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на государственную регистрацию актов гражданского состояния</t>
  </si>
  <si>
    <t>Из проектам Обл. Бюджета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</si>
  <si>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</si>
  <si>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</si>
  <si>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</si>
  <si>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</si>
  <si>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</si>
  <si>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</si>
  <si>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</si>
  <si>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</si>
  <si>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</si>
  <si>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переданные поселениям р-н б-т</t>
  </si>
  <si>
    <t>ВСЕГО</t>
  </si>
  <si>
    <t>Начальник службы экономики и финансов</t>
  </si>
  <si>
    <t>Ф.Р. Булгакова</t>
  </si>
  <si>
    <t>2 02 15002 00 0000 150</t>
  </si>
  <si>
    <t>Дотации бюджетам на поддержку мер по обеспечению сбалансированности бюджетов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</si>
  <si>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</si>
  <si>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</si>
  <si>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</si>
  <si>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НАЛОГИ НА ТОВАРЫ (РАБОТЫ, УСЛУГИ), РЕАЛИЗУЕМЫЕ НА ТЕРРИТОРИИ РОССИЙСКОЙ ФЕДЕРАЦИИ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</si>
  <si>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</si>
  <si>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</si>
  <si>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</si>
  <si>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</si>
  <si>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Объем поступлений  доходов бюджета Красюковского сельского поселения на 2026 год и плановый период 2027-2028 годов</t>
  </si>
  <si>
    <t>2028 год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</si>
  <si>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</si>
  <si>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1 06 06000 00 0000 110</t>
  </si>
  <si>
    <t>1 06 01000 00 0000 110</t>
  </si>
  <si>
    <t>1 06 01030 10 0000 110</t>
  </si>
  <si>
    <t>1 17 00000 00 0000 000</t>
  </si>
  <si>
    <t>ПРОЧИЕ НЕНАЛОГОВЫЕ ДОХОДЫ</t>
  </si>
  <si>
    <t>1 17 15000 00 0000 150</t>
  </si>
  <si>
    <t>Инициативные платежи</t>
  </si>
  <si>
    <t>1 17 15030 10 0000 150</t>
  </si>
  <si>
    <t>Инициативные платежи, зачисляемые в бюджеты сельских поселений</t>
  </si>
  <si>
    <t xml:space="preserve"> к  решению Собрания депутатов Красюковского сельского поселения "О внесении изменений и дополнений в Решение Собрания Депутатов Красюковского сельского поселения №130  от 26.12.2025 года «О бюджете Красюковского сельского поселения на 2026 год и на плановый период 2027 и 2028 годов» №146 от 30.04.2026г."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</si>
</sst>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0_р_._-;\-* #\ ##0.00_р_._-;_-* &quot;-&quot;??_р_._-;_-@_-"/>
    <numFmt numFmtId="165" formatCode="?"/>
    <numFmt numFmtId="166" formatCode="_-* #\ ##0.0_р_._-;\-* #\ ##0.0_р_._-;_-* &quot;-&quot;??_р_._-;_-@_-"/>
  </numFmts>
  <fonts count="12">
    <font>
      <sz val="10"/>
      <name val="Arial"/>
      <charset val="13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 CYR"/>
      <charset val="134"/>
    </font>
    <font>
      <sz val="14"/>
      <name val="Times New Roman CYR"/>
      <charset val="13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 applyProtection="1"/>
    <xf numFmtId="0" fontId="1" fillId="0" borderId="0" xfId="0" applyFont="1" applyAlignment="1">
      <alignment horizontal="right"/>
    </xf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/>
    <xf numFmtId="49" fontId="4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justify" vertical="center" wrapText="1"/>
    </xf>
    <xf numFmtId="166" fontId="5" fillId="0" borderId="1" xfId="1" applyNumberFormat="1" applyFont="1" applyBorder="1" applyAlignment="1" applyProtection="1">
      <alignment horizontal="center"/>
    </xf>
    <xf numFmtId="165" fontId="5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center" wrapText="1"/>
    </xf>
    <xf numFmtId="166" fontId="2" fillId="0" borderId="1" xfId="1" applyNumberFormat="1" applyFont="1" applyBorder="1" applyAlignment="1" applyProtection="1">
      <alignment horizontal="center"/>
    </xf>
    <xf numFmtId="166" fontId="2" fillId="0" borderId="1" xfId="1" applyNumberFormat="1" applyFont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6" fontId="5" fillId="2" borderId="1" xfId="1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justify" vertical="center" wrapText="1"/>
    </xf>
    <xf numFmtId="166" fontId="2" fillId="2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49" fontId="8" fillId="0" borderId="1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top" wrapText="1"/>
    </xf>
    <xf numFmtId="166" fontId="5" fillId="2" borderId="1" xfId="1" applyNumberFormat="1" applyFont="1" applyFill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 applyProtection="1">
      <alignment horizontal="left" vertical="center" wrapText="1"/>
    </xf>
    <xf numFmtId="0" fontId="5" fillId="2" borderId="4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left" vertical="center"/>
    </xf>
    <xf numFmtId="49" fontId="5" fillId="2" borderId="4" xfId="0" applyNumberFormat="1" applyFont="1" applyFill="1" applyBorder="1" applyAlignment="1" applyProtection="1">
      <alignment horizontal="center" vertical="center" wrapText="1"/>
    </xf>
    <xf numFmtId="165" fontId="5" fillId="2" borderId="4" xfId="0" applyNumberFormat="1" applyFont="1" applyFill="1" applyBorder="1" applyAlignment="1" applyProtection="1">
      <alignment horizontal="justify" vertical="center" wrapText="1"/>
    </xf>
    <xf numFmtId="166" fontId="5" fillId="2" borderId="4" xfId="1" applyNumberFormat="1" applyFont="1" applyFill="1" applyBorder="1" applyAlignment="1" applyProtection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64"/>
  <sheetViews>
    <sheetView tabSelected="1" view="pageBreakPreview" zoomScale="50" zoomScaleNormal="50" zoomScaleSheetLayoutView="50" workbookViewId="0">
      <selection activeCell="F2" sqref="F2:H5"/>
    </sheetView>
  </sheetViews>
  <sheetFormatPr defaultColWidth="8.85546875" defaultRowHeight="18" customHeight="1"/>
  <cols>
    <col min="1" max="1" width="35.7109375" style="1" customWidth="1"/>
    <col min="2" max="2" width="80.7109375" style="1" customWidth="1"/>
    <col min="3" max="3" width="8.85546875" style="1" hidden="1" customWidth="1"/>
    <col min="4" max="4" width="12.42578125" style="1" hidden="1" customWidth="1"/>
    <col min="5" max="5" width="8.85546875" style="1" hidden="1" customWidth="1"/>
    <col min="6" max="6" width="25.140625" style="2" customWidth="1"/>
    <col min="7" max="7" width="23.7109375" style="1" customWidth="1"/>
    <col min="8" max="8" width="24" style="1" customWidth="1"/>
    <col min="9" max="9" width="8.85546875" style="1"/>
    <col min="10" max="10" width="13.42578125" style="1" customWidth="1"/>
    <col min="11" max="16384" width="8.85546875" style="1"/>
  </cols>
  <sheetData>
    <row r="1" spans="1:10" ht="15.75">
      <c r="B1" s="3"/>
      <c r="C1" s="3"/>
      <c r="D1" s="3"/>
      <c r="E1" s="3"/>
      <c r="G1" s="4"/>
      <c r="H1" s="5" t="s">
        <v>0</v>
      </c>
    </row>
    <row r="2" spans="1:10" ht="41.25" customHeight="1">
      <c r="B2" s="3"/>
      <c r="C2" s="3"/>
      <c r="D2" s="3"/>
      <c r="E2" s="3"/>
      <c r="F2" s="75" t="s">
        <v>130</v>
      </c>
      <c r="G2" s="76"/>
      <c r="H2" s="76"/>
    </row>
    <row r="3" spans="1:10" ht="15.75">
      <c r="B3" s="3"/>
      <c r="C3" s="3"/>
      <c r="D3" s="3"/>
      <c r="E3" s="3"/>
      <c r="F3" s="76"/>
      <c r="G3" s="76"/>
      <c r="H3" s="76"/>
    </row>
    <row r="4" spans="1:10" ht="9.75" customHeight="1">
      <c r="B4" s="3"/>
      <c r="C4" s="3"/>
      <c r="D4" s="3"/>
      <c r="E4" s="3"/>
      <c r="F4" s="76"/>
      <c r="G4" s="76"/>
      <c r="H4" s="76"/>
    </row>
    <row r="5" spans="1:10" ht="27.75" customHeight="1">
      <c r="B5" s="3"/>
      <c r="C5" s="3"/>
      <c r="D5" s="3"/>
      <c r="E5" s="3"/>
      <c r="F5" s="76"/>
      <c r="G5" s="76"/>
      <c r="H5" s="76"/>
    </row>
    <row r="6" spans="1:10" ht="64.900000000000006" customHeight="1">
      <c r="A6" s="77" t="s">
        <v>118</v>
      </c>
      <c r="B6" s="77"/>
      <c r="C6" s="77"/>
      <c r="D6" s="77"/>
      <c r="E6" s="77"/>
      <c r="F6" s="77"/>
      <c r="G6" s="77"/>
      <c r="H6" s="77"/>
    </row>
    <row r="7" spans="1:10" ht="18" customHeight="1">
      <c r="B7" s="6"/>
      <c r="C7" s="6"/>
      <c r="D7" s="6"/>
      <c r="E7" s="6"/>
      <c r="H7" s="7" t="s">
        <v>1</v>
      </c>
    </row>
    <row r="8" spans="1:10" ht="25.15" customHeight="1">
      <c r="A8" s="79" t="s">
        <v>2</v>
      </c>
      <c r="B8" s="79" t="s">
        <v>3</v>
      </c>
      <c r="C8" s="79" t="s">
        <v>4</v>
      </c>
      <c r="D8" s="79" t="s">
        <v>5</v>
      </c>
      <c r="E8" s="79" t="s">
        <v>6</v>
      </c>
      <c r="F8" s="79" t="s">
        <v>7</v>
      </c>
      <c r="G8" s="79" t="s">
        <v>8</v>
      </c>
      <c r="H8" s="81" t="s">
        <v>119</v>
      </c>
    </row>
    <row r="9" spans="1:10" ht="25.15" customHeight="1">
      <c r="A9" s="79"/>
      <c r="B9" s="79"/>
      <c r="C9" s="79"/>
      <c r="D9" s="79"/>
      <c r="E9" s="79"/>
      <c r="F9" s="80"/>
      <c r="G9" s="79"/>
      <c r="H9" s="82"/>
    </row>
    <row r="10" spans="1:10" ht="19.5" hidden="1" customHeight="1">
      <c r="A10" s="9" t="s">
        <v>9</v>
      </c>
      <c r="B10" s="9" t="s">
        <v>10</v>
      </c>
      <c r="C10" s="9" t="s">
        <v>11</v>
      </c>
      <c r="D10" s="9" t="s">
        <v>9</v>
      </c>
      <c r="E10" s="9" t="s">
        <v>12</v>
      </c>
      <c r="F10" s="9" t="s">
        <v>13</v>
      </c>
      <c r="G10" s="10"/>
      <c r="H10" s="10"/>
    </row>
    <row r="11" spans="1:10" ht="19.5" customHeight="1">
      <c r="A11" s="11" t="s">
        <v>10</v>
      </c>
      <c r="B11" s="11" t="s">
        <v>11</v>
      </c>
      <c r="C11" s="11"/>
      <c r="D11" s="11"/>
      <c r="E11" s="11"/>
      <c r="F11" s="11" t="s">
        <v>9</v>
      </c>
      <c r="G11" s="12">
        <v>4</v>
      </c>
      <c r="H11" s="12">
        <v>5</v>
      </c>
    </row>
    <row r="12" spans="1:10" ht="19.5" customHeight="1">
      <c r="A12" s="13" t="s">
        <v>14</v>
      </c>
      <c r="B12" s="14" t="s">
        <v>15</v>
      </c>
      <c r="C12" s="13"/>
      <c r="D12" s="13"/>
      <c r="E12" s="14" t="s">
        <v>15</v>
      </c>
      <c r="F12" s="15">
        <f>F13+F18+F21+F29+F32+F36+F16+F39</f>
        <v>15130.8</v>
      </c>
      <c r="G12" s="15">
        <f t="shared" ref="G12:H12" si="0">G13+G18+G21+G29+G32+G36+G16+G39</f>
        <v>16016.5</v>
      </c>
      <c r="H12" s="15">
        <f t="shared" si="0"/>
        <v>17014</v>
      </c>
      <c r="J12" s="1" t="s">
        <v>16</v>
      </c>
    </row>
    <row r="13" spans="1:10" ht="19.5" customHeight="1">
      <c r="A13" s="8" t="s">
        <v>17</v>
      </c>
      <c r="B13" s="16" t="s">
        <v>18</v>
      </c>
      <c r="C13" s="8"/>
      <c r="D13" s="8"/>
      <c r="E13" s="16" t="s">
        <v>18</v>
      </c>
      <c r="F13" s="15">
        <f t="shared" ref="F13:H13" si="1">F14</f>
        <v>5273.5</v>
      </c>
      <c r="G13" s="15">
        <f t="shared" si="1"/>
        <v>5874.7</v>
      </c>
      <c r="H13" s="15">
        <f t="shared" si="1"/>
        <v>6485.6</v>
      </c>
    </row>
    <row r="14" spans="1:10" ht="27" customHeight="1">
      <c r="A14" s="17" t="s">
        <v>19</v>
      </c>
      <c r="B14" s="18" t="s">
        <v>20</v>
      </c>
      <c r="C14" s="17"/>
      <c r="D14" s="17"/>
      <c r="E14" s="18" t="s">
        <v>20</v>
      </c>
      <c r="F14" s="19">
        <f>F15</f>
        <v>5273.5</v>
      </c>
      <c r="G14" s="19">
        <f>G15</f>
        <v>5874.7</v>
      </c>
      <c r="H14" s="19">
        <f>H15</f>
        <v>6485.6</v>
      </c>
    </row>
    <row r="15" spans="1:10" ht="176.25" customHeight="1">
      <c r="A15" s="17" t="s">
        <v>21</v>
      </c>
      <c r="B15" s="18" t="s">
        <v>112</v>
      </c>
      <c r="C15" s="17"/>
      <c r="D15" s="17"/>
      <c r="E15" s="18" t="s">
        <v>22</v>
      </c>
      <c r="F15" s="20">
        <v>5273.5</v>
      </c>
      <c r="G15" s="20">
        <v>5874.7</v>
      </c>
      <c r="H15" s="20">
        <v>6485.6</v>
      </c>
    </row>
    <row r="16" spans="1:10" ht="35.1" customHeight="1">
      <c r="A16" s="8" t="s">
        <v>23</v>
      </c>
      <c r="B16" s="16" t="s">
        <v>113</v>
      </c>
      <c r="C16" s="17"/>
      <c r="D16" s="17"/>
      <c r="E16" s="18"/>
      <c r="F16" s="21">
        <f>F17</f>
        <v>446.5</v>
      </c>
      <c r="G16" s="21">
        <f>G17</f>
        <v>464.4</v>
      </c>
      <c r="H16" s="21">
        <f>H17</f>
        <v>482.9</v>
      </c>
    </row>
    <row r="17" spans="1:8" ht="36" customHeight="1">
      <c r="A17" s="17" t="s">
        <v>25</v>
      </c>
      <c r="B17" s="18" t="s">
        <v>24</v>
      </c>
      <c r="C17" s="17"/>
      <c r="D17" s="17"/>
      <c r="E17" s="18"/>
      <c r="F17" s="20">
        <v>446.5</v>
      </c>
      <c r="G17" s="20">
        <v>464.4</v>
      </c>
      <c r="H17" s="20">
        <v>482.9</v>
      </c>
    </row>
    <row r="18" spans="1:8" ht="33.75" customHeight="1">
      <c r="A18" s="8" t="s">
        <v>26</v>
      </c>
      <c r="B18" s="16" t="s">
        <v>27</v>
      </c>
      <c r="C18" s="8"/>
      <c r="D18" s="8"/>
      <c r="E18" s="16" t="s">
        <v>27</v>
      </c>
      <c r="F18" s="15">
        <f>F20</f>
        <v>334.6</v>
      </c>
      <c r="G18" s="15">
        <f t="shared" ref="G18" si="2">G20</f>
        <v>475.3</v>
      </c>
      <c r="H18" s="15">
        <f t="shared" ref="H18" si="3">H20</f>
        <v>475.3</v>
      </c>
    </row>
    <row r="19" spans="1:8" ht="31.5" customHeight="1">
      <c r="A19" s="17" t="s">
        <v>28</v>
      </c>
      <c r="B19" s="18" t="s">
        <v>29</v>
      </c>
      <c r="C19" s="17"/>
      <c r="D19" s="17"/>
      <c r="E19" s="18" t="s">
        <v>29</v>
      </c>
      <c r="F19" s="20">
        <f>F20</f>
        <v>334.6</v>
      </c>
      <c r="G19" s="20">
        <f>G20</f>
        <v>475.3</v>
      </c>
      <c r="H19" s="20">
        <f>H20</f>
        <v>475.3</v>
      </c>
    </row>
    <row r="20" spans="1:8" ht="23.25" customHeight="1">
      <c r="A20" s="17" t="s">
        <v>30</v>
      </c>
      <c r="B20" s="18" t="s">
        <v>29</v>
      </c>
      <c r="C20" s="17"/>
      <c r="D20" s="17"/>
      <c r="E20" s="18" t="s">
        <v>29</v>
      </c>
      <c r="F20" s="20">
        <v>334.6</v>
      </c>
      <c r="G20" s="20">
        <v>475.3</v>
      </c>
      <c r="H20" s="20">
        <v>475.3</v>
      </c>
    </row>
    <row r="21" spans="1:8" ht="27" customHeight="1">
      <c r="A21" s="22" t="s">
        <v>31</v>
      </c>
      <c r="B21" s="16" t="s">
        <v>32</v>
      </c>
      <c r="C21" s="8"/>
      <c r="D21" s="8"/>
      <c r="E21" s="16" t="s">
        <v>27</v>
      </c>
      <c r="F21" s="23">
        <f t="shared" ref="F21:G21" si="4">F22+F24</f>
        <v>8827.2999999999993</v>
      </c>
      <c r="G21" s="23">
        <f t="shared" si="4"/>
        <v>9180.4</v>
      </c>
      <c r="H21" s="23">
        <f t="shared" ref="H21" si="5">H22+H24</f>
        <v>9547.6</v>
      </c>
    </row>
    <row r="22" spans="1:8" ht="25.5" customHeight="1">
      <c r="A22" s="52" t="s">
        <v>122</v>
      </c>
      <c r="B22" s="53" t="s">
        <v>33</v>
      </c>
      <c r="C22" s="52"/>
      <c r="D22" s="52"/>
      <c r="E22" s="16" t="s">
        <v>29</v>
      </c>
      <c r="F22" s="23">
        <f t="shared" ref="F22:H22" si="6">F23</f>
        <v>973.5</v>
      </c>
      <c r="G22" s="23">
        <f t="shared" si="6"/>
        <v>1012.4</v>
      </c>
      <c r="H22" s="23">
        <f t="shared" si="6"/>
        <v>1052.9000000000001</v>
      </c>
    </row>
    <row r="23" spans="1:8" ht="54.75" customHeight="1">
      <c r="A23" s="26" t="s">
        <v>123</v>
      </c>
      <c r="B23" s="24" t="s">
        <v>34</v>
      </c>
      <c r="C23" s="17"/>
      <c r="D23" s="17"/>
      <c r="E23" s="18" t="s">
        <v>29</v>
      </c>
      <c r="F23" s="20">
        <v>973.5</v>
      </c>
      <c r="G23" s="20">
        <v>1012.4</v>
      </c>
      <c r="H23" s="20">
        <v>1052.9000000000001</v>
      </c>
    </row>
    <row r="24" spans="1:8" ht="22.5" customHeight="1">
      <c r="A24" s="22" t="s">
        <v>121</v>
      </c>
      <c r="B24" s="53" t="s">
        <v>35</v>
      </c>
      <c r="C24" s="52"/>
      <c r="D24" s="52"/>
      <c r="E24" s="16"/>
      <c r="F24" s="23">
        <f t="shared" ref="F24:G24" si="7">F25+F27</f>
        <v>7853.8</v>
      </c>
      <c r="G24" s="23">
        <f t="shared" si="7"/>
        <v>8168</v>
      </c>
      <c r="H24" s="23">
        <f t="shared" ref="H24" si="8">H25+H27</f>
        <v>8494.7000000000007</v>
      </c>
    </row>
    <row r="25" spans="1:8" ht="23.25" customHeight="1">
      <c r="A25" s="54" t="s">
        <v>36</v>
      </c>
      <c r="B25" s="55" t="s">
        <v>37</v>
      </c>
      <c r="C25" s="52"/>
      <c r="D25" s="52"/>
      <c r="E25" s="16"/>
      <c r="F25" s="23">
        <f>F26</f>
        <v>3276.7</v>
      </c>
      <c r="G25" s="23">
        <f>G26</f>
        <v>3407.8</v>
      </c>
      <c r="H25" s="23">
        <f>H26</f>
        <v>3544.1</v>
      </c>
    </row>
    <row r="26" spans="1:8" ht="37.5" customHeight="1">
      <c r="A26" s="27" t="s">
        <v>38</v>
      </c>
      <c r="B26" s="28" t="s">
        <v>39</v>
      </c>
      <c r="C26" s="17"/>
      <c r="D26" s="17"/>
      <c r="E26" s="18"/>
      <c r="F26" s="25">
        <v>3276.7</v>
      </c>
      <c r="G26" s="25">
        <v>3407.8</v>
      </c>
      <c r="H26" s="25">
        <v>3544.1</v>
      </c>
    </row>
    <row r="27" spans="1:8" ht="27" customHeight="1">
      <c r="A27" s="54" t="s">
        <v>40</v>
      </c>
      <c r="B27" s="56" t="s">
        <v>41</v>
      </c>
      <c r="C27" s="52"/>
      <c r="D27" s="52"/>
      <c r="E27" s="16" t="s">
        <v>42</v>
      </c>
      <c r="F27" s="57">
        <f t="shared" ref="F27:H27" si="9">F28</f>
        <v>4577.1000000000004</v>
      </c>
      <c r="G27" s="57">
        <f t="shared" si="9"/>
        <v>4760.2</v>
      </c>
      <c r="H27" s="57">
        <f t="shared" si="9"/>
        <v>4950.6000000000004</v>
      </c>
    </row>
    <row r="28" spans="1:8" ht="41.25" customHeight="1">
      <c r="A28" s="27" t="s">
        <v>43</v>
      </c>
      <c r="B28" s="28" t="s">
        <v>44</v>
      </c>
      <c r="C28" s="8"/>
      <c r="D28" s="8"/>
      <c r="E28" s="16"/>
      <c r="F28" s="40">
        <v>4577.1000000000004</v>
      </c>
      <c r="G28" s="40">
        <v>4760.2</v>
      </c>
      <c r="H28" s="40">
        <v>4950.6000000000004</v>
      </c>
    </row>
    <row r="29" spans="1:8" ht="28.5" customHeight="1">
      <c r="A29" s="8" t="s">
        <v>45</v>
      </c>
      <c r="B29" s="16" t="s">
        <v>42</v>
      </c>
      <c r="C29" s="17"/>
      <c r="D29" s="17"/>
      <c r="E29" s="18" t="s">
        <v>46</v>
      </c>
      <c r="F29" s="15">
        <f t="shared" ref="F29:H30" si="10">F30</f>
        <v>9.3000000000000007</v>
      </c>
      <c r="G29" s="15">
        <f t="shared" si="10"/>
        <v>9.6</v>
      </c>
      <c r="H29" s="15">
        <f t="shared" si="10"/>
        <v>10</v>
      </c>
    </row>
    <row r="30" spans="1:8" ht="58.5" customHeight="1">
      <c r="A30" s="58" t="s">
        <v>47</v>
      </c>
      <c r="B30" s="59" t="s">
        <v>48</v>
      </c>
      <c r="C30" s="52"/>
      <c r="D30" s="52"/>
      <c r="E30" s="16" t="s">
        <v>49</v>
      </c>
      <c r="F30" s="15">
        <f t="shared" si="10"/>
        <v>9.3000000000000007</v>
      </c>
      <c r="G30" s="15">
        <f t="shared" si="10"/>
        <v>9.6</v>
      </c>
      <c r="H30" s="15">
        <f t="shared" si="10"/>
        <v>10</v>
      </c>
    </row>
    <row r="31" spans="1:8" ht="62.25" customHeight="1">
      <c r="A31" s="29" t="s">
        <v>50</v>
      </c>
      <c r="B31" s="30" t="s">
        <v>51</v>
      </c>
      <c r="C31" s="31"/>
      <c r="D31" s="31"/>
      <c r="E31" s="32" t="s">
        <v>52</v>
      </c>
      <c r="F31" s="20">
        <v>9.3000000000000007</v>
      </c>
      <c r="G31" s="20">
        <v>9.6</v>
      </c>
      <c r="H31" s="20">
        <v>10</v>
      </c>
    </row>
    <row r="32" spans="1:8" ht="36" customHeight="1">
      <c r="A32" s="22" t="s">
        <v>53</v>
      </c>
      <c r="B32" s="16" t="s">
        <v>54</v>
      </c>
      <c r="C32" s="17"/>
      <c r="D32" s="17"/>
      <c r="E32" s="18" t="s">
        <v>55</v>
      </c>
      <c r="F32" s="15">
        <f>F34</f>
        <v>18</v>
      </c>
      <c r="G32" s="15">
        <f>G34</f>
        <v>0</v>
      </c>
      <c r="H32" s="15">
        <f>H34</f>
        <v>0</v>
      </c>
    </row>
    <row r="33" spans="1:8" ht="32.25" customHeight="1">
      <c r="A33" s="60" t="s">
        <v>56</v>
      </c>
      <c r="B33" s="61" t="s">
        <v>57</v>
      </c>
      <c r="C33" s="52"/>
      <c r="D33" s="52"/>
      <c r="E33" s="16"/>
      <c r="F33" s="15">
        <f t="shared" ref="F33:H33" si="11">F34</f>
        <v>18</v>
      </c>
      <c r="G33" s="15">
        <f t="shared" si="11"/>
        <v>0</v>
      </c>
      <c r="H33" s="15">
        <f t="shared" si="11"/>
        <v>0</v>
      </c>
    </row>
    <row r="34" spans="1:8" ht="57" customHeight="1">
      <c r="A34" s="33" t="s">
        <v>58</v>
      </c>
      <c r="B34" s="34" t="s">
        <v>59</v>
      </c>
      <c r="C34" s="17"/>
      <c r="D34" s="17"/>
      <c r="E34" s="18"/>
      <c r="F34" s="20">
        <v>18</v>
      </c>
      <c r="G34" s="20">
        <f t="shared" ref="G34:H34" si="12">G35</f>
        <v>0</v>
      </c>
      <c r="H34" s="20">
        <f t="shared" si="12"/>
        <v>0</v>
      </c>
    </row>
    <row r="35" spans="1:8" ht="67.150000000000006" customHeight="1">
      <c r="A35" s="33" t="s">
        <v>60</v>
      </c>
      <c r="B35" s="34" t="s">
        <v>61</v>
      </c>
      <c r="C35" s="17"/>
      <c r="D35" s="17"/>
      <c r="E35" s="18"/>
      <c r="F35" s="20">
        <v>18</v>
      </c>
      <c r="G35" s="20">
        <v>0</v>
      </c>
      <c r="H35" s="20">
        <v>0</v>
      </c>
    </row>
    <row r="36" spans="1:8" ht="24" customHeight="1">
      <c r="A36" s="8" t="s">
        <v>62</v>
      </c>
      <c r="B36" s="16" t="s">
        <v>63</v>
      </c>
      <c r="C36" s="17"/>
      <c r="D36" s="17"/>
      <c r="E36" s="18" t="s">
        <v>64</v>
      </c>
      <c r="F36" s="15">
        <f t="shared" ref="F36:G36" si="13">F38</f>
        <v>11.6</v>
      </c>
      <c r="G36" s="15">
        <f t="shared" si="13"/>
        <v>12.1</v>
      </c>
      <c r="H36" s="15">
        <f t="shared" ref="H36" si="14">H38</f>
        <v>12.6</v>
      </c>
    </row>
    <row r="37" spans="1:8" ht="102.75" customHeight="1">
      <c r="A37" s="17" t="s">
        <v>65</v>
      </c>
      <c r="B37" s="18" t="s">
        <v>66</v>
      </c>
      <c r="C37" s="17"/>
      <c r="D37" s="17"/>
      <c r="E37" s="18" t="s">
        <v>67</v>
      </c>
      <c r="F37" s="19">
        <f t="shared" ref="F37:H37" si="15">F38</f>
        <v>11.6</v>
      </c>
      <c r="G37" s="19">
        <f t="shared" si="15"/>
        <v>12.1</v>
      </c>
      <c r="H37" s="19">
        <f t="shared" si="15"/>
        <v>12.6</v>
      </c>
    </row>
    <row r="38" spans="1:8" ht="82.5" customHeight="1">
      <c r="A38" s="17" t="s">
        <v>68</v>
      </c>
      <c r="B38" s="18" t="s">
        <v>69</v>
      </c>
      <c r="C38" s="13"/>
      <c r="D38" s="13"/>
      <c r="E38" s="14" t="s">
        <v>70</v>
      </c>
      <c r="F38" s="20">
        <v>11.6</v>
      </c>
      <c r="G38" s="20">
        <v>12.1</v>
      </c>
      <c r="H38" s="20">
        <v>12.6</v>
      </c>
    </row>
    <row r="39" spans="1:8" ht="38.25" customHeight="1">
      <c r="A39" s="74" t="s">
        <v>124</v>
      </c>
      <c r="B39" s="16" t="s">
        <v>125</v>
      </c>
      <c r="C39" s="13"/>
      <c r="D39" s="13"/>
      <c r="E39" s="14"/>
      <c r="F39" s="21">
        <f>F40</f>
        <v>210</v>
      </c>
      <c r="G39" s="21">
        <f t="shared" ref="G39:H39" si="16">G40</f>
        <v>0</v>
      </c>
      <c r="H39" s="21">
        <f t="shared" si="16"/>
        <v>0</v>
      </c>
    </row>
    <row r="40" spans="1:8" ht="32.25" customHeight="1">
      <c r="A40" s="73" t="s">
        <v>126</v>
      </c>
      <c r="B40" s="18" t="s">
        <v>127</v>
      </c>
      <c r="C40" s="13"/>
      <c r="D40" s="13"/>
      <c r="E40" s="14"/>
      <c r="F40" s="20">
        <f>F41</f>
        <v>210</v>
      </c>
      <c r="G40" s="20">
        <f t="shared" ref="G40:H40" si="17">G41</f>
        <v>0</v>
      </c>
      <c r="H40" s="20">
        <f t="shared" si="17"/>
        <v>0</v>
      </c>
    </row>
    <row r="41" spans="1:8" ht="39" customHeight="1">
      <c r="A41" s="17" t="s">
        <v>128</v>
      </c>
      <c r="B41" s="18" t="s">
        <v>129</v>
      </c>
      <c r="C41" s="13"/>
      <c r="D41" s="13"/>
      <c r="E41" s="14"/>
      <c r="F41" s="20">
        <v>210</v>
      </c>
      <c r="G41" s="20">
        <v>0</v>
      </c>
      <c r="H41" s="20">
        <v>0</v>
      </c>
    </row>
    <row r="42" spans="1:8" ht="25.5" customHeight="1">
      <c r="A42" s="13" t="s">
        <v>71</v>
      </c>
      <c r="B42" s="14" t="s">
        <v>70</v>
      </c>
      <c r="C42" s="8"/>
      <c r="D42" s="8"/>
      <c r="E42" s="16" t="s">
        <v>72</v>
      </c>
      <c r="F42" s="15">
        <f t="shared" ref="F42:H42" si="18">F43</f>
        <v>74197.7</v>
      </c>
      <c r="G42" s="15">
        <f>G43</f>
        <v>25539.4</v>
      </c>
      <c r="H42" s="15">
        <f t="shared" si="18"/>
        <v>27560.5</v>
      </c>
    </row>
    <row r="43" spans="1:8" ht="33.4" customHeight="1">
      <c r="A43" s="8" t="s">
        <v>73</v>
      </c>
      <c r="B43" s="16" t="s">
        <v>72</v>
      </c>
      <c r="C43" s="17"/>
      <c r="D43" s="17"/>
      <c r="E43" s="35" t="s">
        <v>74</v>
      </c>
      <c r="F43" s="15">
        <f>F44+F49+F54</f>
        <v>74197.7</v>
      </c>
      <c r="G43" s="15">
        <f>G44+G49+G54</f>
        <v>25539.4</v>
      </c>
      <c r="H43" s="15">
        <f>H44+H49+H54+H6</f>
        <v>27560.5</v>
      </c>
    </row>
    <row r="44" spans="1:8" ht="33" customHeight="1">
      <c r="A44" s="52" t="s">
        <v>75</v>
      </c>
      <c r="B44" s="16" t="s">
        <v>74</v>
      </c>
      <c r="C44" s="52"/>
      <c r="D44" s="52"/>
      <c r="E44" s="16" t="s">
        <v>76</v>
      </c>
      <c r="F44" s="15">
        <f>F45+F47</f>
        <v>21386.799999999999</v>
      </c>
      <c r="G44" s="15">
        <f>G45+G47</f>
        <v>18801.8</v>
      </c>
      <c r="H44" s="15">
        <f>H45+H47</f>
        <v>18612</v>
      </c>
    </row>
    <row r="45" spans="1:8" ht="30" customHeight="1">
      <c r="A45" s="52" t="s">
        <v>108</v>
      </c>
      <c r="B45" s="62" t="s">
        <v>109</v>
      </c>
      <c r="C45" s="52"/>
      <c r="D45" s="52"/>
      <c r="E45" s="16"/>
      <c r="F45" s="15">
        <f>F46</f>
        <v>661.5</v>
      </c>
      <c r="G45" s="15">
        <f>G46</f>
        <v>0</v>
      </c>
      <c r="H45" s="15">
        <f>H46</f>
        <v>0</v>
      </c>
    </row>
    <row r="46" spans="1:8" ht="43.5" customHeight="1">
      <c r="A46" s="36" t="s">
        <v>79</v>
      </c>
      <c r="B46" s="30" t="s">
        <v>80</v>
      </c>
      <c r="C46" s="17"/>
      <c r="D46" s="17"/>
      <c r="E46" s="18"/>
      <c r="F46" s="20">
        <v>661.5</v>
      </c>
      <c r="G46" s="20">
        <v>0</v>
      </c>
      <c r="H46" s="20">
        <v>0</v>
      </c>
    </row>
    <row r="47" spans="1:8" ht="43.5" customHeight="1">
      <c r="A47" s="22" t="s">
        <v>110</v>
      </c>
      <c r="B47" s="59" t="s">
        <v>111</v>
      </c>
      <c r="C47" s="52"/>
      <c r="D47" s="52"/>
      <c r="E47" s="16"/>
      <c r="F47" s="21">
        <f>F48</f>
        <v>20725.3</v>
      </c>
      <c r="G47" s="21">
        <f>G48</f>
        <v>18801.8</v>
      </c>
      <c r="H47" s="21">
        <f>H48</f>
        <v>18612</v>
      </c>
    </row>
    <row r="48" spans="1:8" ht="43.5" customHeight="1">
      <c r="A48" s="41" t="s">
        <v>77</v>
      </c>
      <c r="B48" s="37" t="s">
        <v>78</v>
      </c>
      <c r="C48" s="38"/>
      <c r="D48" s="38"/>
      <c r="E48" s="39"/>
      <c r="F48" s="40">
        <v>20725.3</v>
      </c>
      <c r="G48" s="40">
        <v>18801.8</v>
      </c>
      <c r="H48" s="40">
        <v>18612</v>
      </c>
    </row>
    <row r="49" spans="1:10" ht="33.4" customHeight="1">
      <c r="A49" s="63" t="s">
        <v>81</v>
      </c>
      <c r="B49" s="64" t="s">
        <v>82</v>
      </c>
      <c r="C49" s="65"/>
      <c r="D49" s="65"/>
      <c r="E49" s="66" t="s">
        <v>83</v>
      </c>
      <c r="F49" s="67">
        <f>F52+F50</f>
        <v>554.6</v>
      </c>
      <c r="G49" s="67">
        <f>G52+G50</f>
        <v>618</v>
      </c>
      <c r="H49" s="67">
        <f>H50+H52</f>
        <v>784.90000000000009</v>
      </c>
    </row>
    <row r="50" spans="1:10" ht="33.4" customHeight="1">
      <c r="A50" s="68" t="s">
        <v>84</v>
      </c>
      <c r="B50" s="69" t="s">
        <v>85</v>
      </c>
      <c r="C50" s="70"/>
      <c r="D50" s="70"/>
      <c r="E50" s="71" t="s">
        <v>86</v>
      </c>
      <c r="F50" s="57">
        <v>0.2</v>
      </c>
      <c r="G50" s="57">
        <v>0.2</v>
      </c>
      <c r="H50" s="57">
        <v>0.2</v>
      </c>
    </row>
    <row r="51" spans="1:10" ht="33.4" customHeight="1">
      <c r="A51" s="41" t="s">
        <v>87</v>
      </c>
      <c r="B51" s="42" t="s">
        <v>88</v>
      </c>
      <c r="C51" s="38"/>
      <c r="D51" s="38"/>
      <c r="E51" s="39" t="s">
        <v>89</v>
      </c>
      <c r="F51" s="40">
        <v>0.2</v>
      </c>
      <c r="G51" s="40">
        <v>0.2</v>
      </c>
      <c r="H51" s="40">
        <v>0.2</v>
      </c>
    </row>
    <row r="52" spans="1:10" ht="54.75" customHeight="1">
      <c r="A52" s="68" t="s">
        <v>90</v>
      </c>
      <c r="B52" s="69" t="s">
        <v>120</v>
      </c>
      <c r="C52" s="70"/>
      <c r="D52" s="70"/>
      <c r="E52" s="71" t="s">
        <v>91</v>
      </c>
      <c r="F52" s="23">
        <f t="shared" ref="F52:H52" si="19">F53</f>
        <v>554.4</v>
      </c>
      <c r="G52" s="23">
        <f t="shared" si="19"/>
        <v>617.79999999999995</v>
      </c>
      <c r="H52" s="23">
        <f t="shared" si="19"/>
        <v>784.7</v>
      </c>
    </row>
    <row r="53" spans="1:10" ht="54" customHeight="1">
      <c r="A53" s="41" t="s">
        <v>92</v>
      </c>
      <c r="B53" s="42" t="s">
        <v>120</v>
      </c>
      <c r="C53" s="38"/>
      <c r="D53" s="38"/>
      <c r="E53" s="39" t="s">
        <v>93</v>
      </c>
      <c r="F53" s="25">
        <v>554.4</v>
      </c>
      <c r="G53" s="25">
        <v>617.79999999999995</v>
      </c>
      <c r="H53" s="25">
        <v>784.7</v>
      </c>
      <c r="J53" s="1" t="s">
        <v>94</v>
      </c>
    </row>
    <row r="54" spans="1:10" customFormat="1" ht="24" customHeight="1">
      <c r="A54" s="68" t="s">
        <v>95</v>
      </c>
      <c r="B54" s="69" t="s">
        <v>96</v>
      </c>
      <c r="C54" s="70"/>
      <c r="D54" s="70"/>
      <c r="E54" s="71" t="s">
        <v>97</v>
      </c>
      <c r="F54" s="23">
        <f>F55+F57</f>
        <v>52256.3</v>
      </c>
      <c r="G54" s="23">
        <f>G55+G57</f>
        <v>6119.6</v>
      </c>
      <c r="H54" s="23">
        <f>H55+H57</f>
        <v>8163.6</v>
      </c>
    </row>
    <row r="55" spans="1:10" customFormat="1" ht="57.6" customHeight="1">
      <c r="A55" s="68" t="s">
        <v>98</v>
      </c>
      <c r="B55" s="72" t="s">
        <v>99</v>
      </c>
      <c r="C55" s="70"/>
      <c r="D55" s="70"/>
      <c r="E55" s="71" t="s">
        <v>100</v>
      </c>
      <c r="F55" s="23">
        <f>F56</f>
        <v>49824.5</v>
      </c>
      <c r="G55" s="23">
        <f t="shared" ref="G55" si="20">G56</f>
        <v>5526.6</v>
      </c>
      <c r="H55" s="23">
        <f>H56</f>
        <v>7547</v>
      </c>
    </row>
    <row r="56" spans="1:10" customFormat="1" ht="75.599999999999994" customHeight="1">
      <c r="A56" s="41" t="s">
        <v>101</v>
      </c>
      <c r="B56" s="43" t="s">
        <v>102</v>
      </c>
      <c r="C56" s="38"/>
      <c r="D56" s="38"/>
      <c r="E56" s="39" t="s">
        <v>103</v>
      </c>
      <c r="F56" s="25">
        <v>49824.5</v>
      </c>
      <c r="G56" s="25">
        <v>5526.6</v>
      </c>
      <c r="H56" s="25">
        <v>7547</v>
      </c>
      <c r="J56" t="s">
        <v>104</v>
      </c>
    </row>
    <row r="57" spans="1:10" customFormat="1" ht="40.5" customHeight="1">
      <c r="A57" s="68" t="s">
        <v>114</v>
      </c>
      <c r="B57" s="72" t="s">
        <v>115</v>
      </c>
      <c r="C57" s="70"/>
      <c r="D57" s="70"/>
      <c r="E57" s="71"/>
      <c r="F57" s="23">
        <f>F58</f>
        <v>2431.8000000000002</v>
      </c>
      <c r="G57" s="23">
        <f>G58</f>
        <v>593</v>
      </c>
      <c r="H57" s="23">
        <f>H58</f>
        <v>616.6</v>
      </c>
    </row>
    <row r="58" spans="1:10" customFormat="1" ht="45" customHeight="1">
      <c r="A58" s="41" t="s">
        <v>116</v>
      </c>
      <c r="B58" s="43" t="s">
        <v>117</v>
      </c>
      <c r="C58" s="38"/>
      <c r="D58" s="38"/>
      <c r="E58" s="39"/>
      <c r="F58" s="25">
        <v>2431.8000000000002</v>
      </c>
      <c r="G58" s="25">
        <v>593</v>
      </c>
      <c r="H58" s="25">
        <v>616.6</v>
      </c>
    </row>
    <row r="59" spans="1:10" customFormat="1" ht="25.9" customHeight="1">
      <c r="A59" s="11"/>
      <c r="B59" s="44" t="s">
        <v>105</v>
      </c>
      <c r="C59" s="11"/>
      <c r="D59" s="11"/>
      <c r="E59" s="11"/>
      <c r="F59" s="15">
        <f>F12+F42</f>
        <v>89328.5</v>
      </c>
      <c r="G59" s="15">
        <f>G12+G42</f>
        <v>41555.9</v>
      </c>
      <c r="H59" s="15">
        <f>H12+H42</f>
        <v>44574.5</v>
      </c>
    </row>
    <row r="60" spans="1:10" ht="24.6" customHeight="1">
      <c r="B60" s="45"/>
      <c r="C60" s="46"/>
      <c r="D60" s="46"/>
      <c r="E60" s="46"/>
      <c r="F60" s="47"/>
    </row>
    <row r="61" spans="1:10" ht="60" customHeight="1">
      <c r="A61" s="48" t="s">
        <v>106</v>
      </c>
      <c r="B61" s="48"/>
      <c r="C61" s="49"/>
      <c r="D61" s="49"/>
      <c r="E61" s="49"/>
      <c r="F61" s="49"/>
      <c r="G61" s="78" t="s">
        <v>107</v>
      </c>
      <c r="H61" s="78"/>
    </row>
    <row r="62" spans="1:10" ht="45" customHeight="1">
      <c r="A62" s="48"/>
      <c r="B62" s="48"/>
      <c r="C62" s="49"/>
      <c r="D62" s="49"/>
      <c r="E62" s="49"/>
      <c r="F62" s="49"/>
      <c r="G62" s="78"/>
      <c r="H62" s="78"/>
    </row>
    <row r="63" spans="1:10" ht="18" customHeight="1">
      <c r="B63" s="50"/>
    </row>
    <row r="64" spans="1:10" ht="18" customHeight="1">
      <c r="B64" s="51"/>
    </row>
  </sheetData>
  <mergeCells count="12">
    <mergeCell ref="F2:H5"/>
    <mergeCell ref="A6:H6"/>
    <mergeCell ref="G61:H61"/>
    <mergeCell ref="G62:H62"/>
    <mergeCell ref="A8:A9"/>
    <mergeCell ref="B8:B9"/>
    <mergeCell ref="C8:C9"/>
    <mergeCell ref="D8:D9"/>
    <mergeCell ref="E8:E9"/>
    <mergeCell ref="F8:F9"/>
    <mergeCell ref="G8:G9"/>
    <mergeCell ref="H8:H9"/>
  </mergeCells>
  <pageMargins left="0.39370078740157499" right="0.39370078740157499" top="0.59055118110236204" bottom="0.59055118110236204" header="0.39370078740157499" footer="0.39370078740157499"/>
  <pageSetup paperSize="9" scale="51" fitToHeight="0" orientation="portrait" r:id="rId1"/>
  <headerFooter alignWithMargins="0"/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Lydmila_Olegovna</cp:lastModifiedBy>
  <cp:lastPrinted>2025-09-29T08:46:56Z</cp:lastPrinted>
  <dcterms:created xsi:type="dcterms:W3CDTF">2016-11-22T12:44:00Z</dcterms:created>
  <dcterms:modified xsi:type="dcterms:W3CDTF">2026-05-27T14:56:27Z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CC244A4AEEED435DB4D9E8D33D475B06_12</vt:lpwstr>
  </property>
  <property fmtid="{D5CDD505-2E9C-101B-9397-08002B2CF9AE}" pid="3" name="KSOProductBuildVer">
    <vt:lpwstr>1049-12.2.0.19307</vt:lpwstr>
  </property>
</Properties>
</file>